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3\99-Commun\Achat\Marchés ATE_DT COA\8360 - AETX\2025\2025-8360-002 Degagements manuels UP BB\01-DCE\"/>
    </mc:Choice>
  </mc:AlternateContent>
  <xr:revisionPtr revIDLastSave="0" documentId="13_ncr:1_{E29F21C6-2FDC-4F50-88D5-81698169E2F4}" xr6:coauthVersionLast="47" xr6:coauthVersionMax="47" xr10:uidLastSave="{00000000-0000-0000-0000-000000000000}"/>
  <bookViews>
    <workbookView xWindow="-110" yWindow="-110" windowWidth="19420" windowHeight="10300" activeTab="1" xr2:uid="{E437124A-9E7D-4D17-BC42-A4E9DAEB6E6E}"/>
  </bookViews>
  <sheets>
    <sheet name="Lots" sheetId="5" r:id="rId1"/>
    <sheet name="BPU" sheetId="4" r:id="rId2"/>
    <sheet name="DQE" sheetId="3" r:id="rId3"/>
    <sheet name="listes" sheetId="9" state="hidden" r:id="rId4"/>
  </sheets>
  <definedNames>
    <definedName name="_xlnm._FilterDatabase" localSheetId="0" hidden="1">Lots!$B$6:$D$11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A2" i="9"/>
  <c r="A3" i="9"/>
  <c r="A4" i="9"/>
  <c r="A5" i="9"/>
  <c r="A6" i="9"/>
  <c r="A1" i="9"/>
</calcChain>
</file>

<file path=xl/sharedStrings.xml><?xml version="1.0" encoding="utf-8"?>
<sst xmlns="http://schemas.openxmlformats.org/spreadsheetml/2006/main" count="98" uniqueCount="57">
  <si>
    <t>Code article</t>
  </si>
  <si>
    <t>Unité</t>
  </si>
  <si>
    <t>Prix unitaire (€ HT)</t>
  </si>
  <si>
    <t>Accord cadre :</t>
  </si>
  <si>
    <t>Lot 2</t>
  </si>
  <si>
    <t>Travaux manuels</t>
  </si>
  <si>
    <t>Lot 1</t>
  </si>
  <si>
    <t>Lot 3</t>
  </si>
  <si>
    <t>Lot 4</t>
  </si>
  <si>
    <t>Quantités estimées</t>
  </si>
  <si>
    <t>BPU</t>
  </si>
  <si>
    <t>N° Lot</t>
  </si>
  <si>
    <t>Type travaux</t>
  </si>
  <si>
    <t>Secteur</t>
  </si>
  <si>
    <t>Détail des quantités estimatives</t>
  </si>
  <si>
    <t>-</t>
  </si>
  <si>
    <t>Lot 5</t>
  </si>
  <si>
    <t>Lot</t>
  </si>
  <si>
    <t>Candidature</t>
  </si>
  <si>
    <t>Numéro lot / Secteur géographique</t>
  </si>
  <si>
    <t>Fait à : 
Le :
Tampon et Signature :</t>
  </si>
  <si>
    <t>Accepté à Boigny/Bionne
Le :
Tampon et signature :</t>
  </si>
  <si>
    <t>2025-8360-002</t>
  </si>
  <si>
    <t>Travaux de dégagements manuels UP Berry Bourbonnais</t>
  </si>
  <si>
    <t>Dégagements manuels</t>
  </si>
  <si>
    <t>Bocage</t>
  </si>
  <si>
    <t>Sud Allier</t>
  </si>
  <si>
    <t>Tronçais</t>
  </si>
  <si>
    <t>Nord Berry</t>
  </si>
  <si>
    <t>Sud Berry</t>
  </si>
  <si>
    <t>Type de</t>
  </si>
  <si>
    <t>prestation</t>
  </si>
  <si>
    <t>ha</t>
  </si>
  <si>
    <t>04-DEGN-APGFD01</t>
  </si>
  <si>
    <t>04-DEGP-ALR01</t>
  </si>
  <si>
    <t>04-DEGN-APRFD01</t>
  </si>
  <si>
    <r>
      <t>Dégagement manuel en plein de régénération naturelle</t>
    </r>
    <r>
      <rPr>
        <b/>
        <sz val="11"/>
        <color theme="1"/>
        <rFont val="Aptos Narrow"/>
        <family val="2"/>
        <scheme val="minor"/>
      </rPr>
      <t xml:space="preserve"> feuillue </t>
    </r>
    <r>
      <rPr>
        <sz val="11"/>
        <color theme="1"/>
        <rFont val="Aptos Narrow"/>
        <family val="2"/>
        <scheme val="minor"/>
      </rPr>
      <t>avec</t>
    </r>
    <r>
      <rPr>
        <b/>
        <sz val="11"/>
        <color theme="1"/>
        <rFont val="Aptos Narrow"/>
        <family val="2"/>
        <scheme val="minor"/>
      </rPr>
      <t xml:space="preserve"> coupe rez-terre</t>
    </r>
    <r>
      <rPr>
        <sz val="11"/>
        <color theme="1"/>
        <rFont val="Aptos Narrow"/>
        <family val="2"/>
        <scheme val="minor"/>
      </rPr>
      <t xml:space="preserve">
Contexte </t>
    </r>
    <r>
      <rPr>
        <b/>
        <sz val="11"/>
        <color theme="1"/>
        <rFont val="Aptos Narrow"/>
        <family val="2"/>
        <scheme val="minor"/>
      </rPr>
      <t>faible</t>
    </r>
    <r>
      <rPr>
        <sz val="11"/>
        <color theme="1"/>
        <rFont val="Aptos Narrow"/>
        <family val="2"/>
        <scheme val="minor"/>
      </rPr>
      <t xml:space="preserve"> concurrence</t>
    </r>
  </si>
  <si>
    <r>
      <t>Dégagement manuel en plein de régénération naturelle</t>
    </r>
    <r>
      <rPr>
        <b/>
        <sz val="11"/>
        <color theme="1"/>
        <rFont val="Aptos Narrow"/>
        <family val="2"/>
        <scheme val="minor"/>
      </rPr>
      <t xml:space="preserve"> feuillue </t>
    </r>
    <r>
      <rPr>
        <sz val="11"/>
        <color theme="1"/>
        <rFont val="Aptos Narrow"/>
        <family val="2"/>
        <scheme val="minor"/>
      </rPr>
      <t>avec</t>
    </r>
    <r>
      <rPr>
        <b/>
        <sz val="11"/>
        <color theme="1"/>
        <rFont val="Aptos Narrow"/>
        <family val="2"/>
        <scheme val="minor"/>
      </rPr>
      <t xml:space="preserve"> coupe rez-terre</t>
    </r>
    <r>
      <rPr>
        <sz val="11"/>
        <color theme="1"/>
        <rFont val="Aptos Narrow"/>
        <family val="2"/>
        <scheme val="minor"/>
      </rPr>
      <t xml:space="preserve">
Contexte</t>
    </r>
    <r>
      <rPr>
        <b/>
        <sz val="11"/>
        <color theme="1"/>
        <rFont val="Aptos Narrow"/>
        <family val="2"/>
        <scheme val="minor"/>
      </rPr>
      <t xml:space="preserve"> forte </t>
    </r>
    <r>
      <rPr>
        <sz val="11"/>
        <color theme="1"/>
        <rFont val="Aptos Narrow"/>
        <family val="2"/>
        <scheme val="minor"/>
      </rPr>
      <t>concurrence</t>
    </r>
  </si>
  <si>
    <r>
      <t xml:space="preserve">Dégagement manuel en plein de régénération naturelle </t>
    </r>
    <r>
      <rPr>
        <b/>
        <sz val="11"/>
        <color theme="1"/>
        <rFont val="Aptos Narrow"/>
        <family val="2"/>
        <scheme val="minor"/>
      </rPr>
      <t>feuillue</t>
    </r>
    <r>
      <rPr>
        <sz val="11"/>
        <color theme="1"/>
        <rFont val="Aptos Narrow"/>
        <family val="2"/>
        <scheme val="minor"/>
      </rPr>
      <t xml:space="preserve"> avec </t>
    </r>
    <r>
      <rPr>
        <b/>
        <sz val="11"/>
        <color theme="1"/>
        <rFont val="Aptos Narrow"/>
        <family val="2"/>
        <scheme val="minor"/>
      </rPr>
      <t>maintien du gainage</t>
    </r>
    <r>
      <rPr>
        <sz val="11"/>
        <color theme="1"/>
        <rFont val="Aptos Narrow"/>
        <family val="2"/>
        <scheme val="minor"/>
      </rPr>
      <t xml:space="preserve">
Contexte </t>
    </r>
    <r>
      <rPr>
        <b/>
        <sz val="11"/>
        <color theme="1"/>
        <rFont val="Aptos Narrow"/>
        <family val="2"/>
        <scheme val="minor"/>
      </rPr>
      <t>faible</t>
    </r>
    <r>
      <rPr>
        <sz val="11"/>
        <color theme="1"/>
        <rFont val="Aptos Narrow"/>
        <family val="2"/>
        <scheme val="minor"/>
      </rPr>
      <t xml:space="preserve"> concurrence</t>
    </r>
  </si>
  <si>
    <r>
      <t xml:space="preserve">Dégagement manuel en plein de régénération naturelle </t>
    </r>
    <r>
      <rPr>
        <b/>
        <sz val="11"/>
        <color theme="1"/>
        <rFont val="Aptos Narrow"/>
        <family val="2"/>
        <scheme val="minor"/>
      </rPr>
      <t>feuillue</t>
    </r>
    <r>
      <rPr>
        <sz val="11"/>
        <color theme="1"/>
        <rFont val="Aptos Narrow"/>
        <family val="2"/>
        <scheme val="minor"/>
      </rPr>
      <t xml:space="preserve"> avec </t>
    </r>
    <r>
      <rPr>
        <b/>
        <sz val="11"/>
        <color theme="1"/>
        <rFont val="Aptos Narrow"/>
        <family val="2"/>
        <scheme val="minor"/>
      </rPr>
      <t>maintien du gainage</t>
    </r>
    <r>
      <rPr>
        <sz val="11"/>
        <color theme="1"/>
        <rFont val="Aptos Narrow"/>
        <family val="2"/>
        <scheme val="minor"/>
      </rPr>
      <t xml:space="preserve">
Contexte </t>
    </r>
    <r>
      <rPr>
        <b/>
        <sz val="11"/>
        <color theme="1"/>
        <rFont val="Aptos Narrow"/>
        <family val="2"/>
        <scheme val="minor"/>
      </rPr>
      <t>forte</t>
    </r>
    <r>
      <rPr>
        <sz val="11"/>
        <color theme="1"/>
        <rFont val="Aptos Narrow"/>
        <family val="2"/>
        <scheme val="minor"/>
      </rPr>
      <t xml:space="preserve"> concurrence</t>
    </r>
  </si>
  <si>
    <r>
      <t xml:space="preserve">Dégagement manuel de </t>
    </r>
    <r>
      <rPr>
        <b/>
        <sz val="11"/>
        <color theme="1"/>
        <rFont val="Aptos Narrow"/>
        <family val="2"/>
        <scheme val="minor"/>
      </rPr>
      <t>plantation</t>
    </r>
    <r>
      <rPr>
        <sz val="11"/>
        <color theme="1"/>
        <rFont val="Aptos Narrow"/>
        <family val="2"/>
        <scheme val="minor"/>
      </rPr>
      <t xml:space="preserve"> sur la ligne avec </t>
    </r>
    <r>
      <rPr>
        <b/>
        <sz val="11"/>
        <color theme="1"/>
        <rFont val="Aptos Narrow"/>
        <family val="2"/>
        <scheme val="minor"/>
      </rPr>
      <t>maintien du gainage</t>
    </r>
  </si>
  <si>
    <t>04-DEGP-ALG01</t>
  </si>
  <si>
    <r>
      <t xml:space="preserve">Dégagement manuel de </t>
    </r>
    <r>
      <rPr>
        <b/>
        <sz val="11"/>
        <color theme="1"/>
        <rFont val="Aptos Narrow"/>
        <family val="2"/>
        <scheme val="minor"/>
      </rPr>
      <t>plantation</t>
    </r>
    <r>
      <rPr>
        <sz val="11"/>
        <color theme="1"/>
        <rFont val="Aptos Narrow"/>
        <family val="2"/>
        <scheme val="minor"/>
      </rPr>
      <t xml:space="preserve"> sur la ligne avec </t>
    </r>
    <r>
      <rPr>
        <b/>
        <sz val="11"/>
        <color theme="1"/>
        <rFont val="Aptos Narrow"/>
        <family val="2"/>
        <scheme val="minor"/>
      </rPr>
      <t>coupe rez-terre</t>
    </r>
  </si>
  <si>
    <t>04-NETD-NAP01</t>
  </si>
  <si>
    <t>1. Dégagements manuels</t>
  </si>
  <si>
    <r>
      <t xml:space="preserve">1.1 Parcelles </t>
    </r>
    <r>
      <rPr>
        <b/>
        <u/>
        <sz val="11"/>
        <rFont val="Aptos Narrow"/>
        <family val="2"/>
        <scheme val="minor"/>
      </rPr>
      <t>sans</t>
    </r>
    <r>
      <rPr>
        <b/>
        <sz val="11"/>
        <rFont val="Aptos Narrow"/>
        <family val="2"/>
        <scheme val="minor"/>
      </rPr>
      <t xml:space="preserve"> cloisonnement sylvicole</t>
    </r>
  </si>
  <si>
    <r>
      <t xml:space="preserve">1.2 Parcelles </t>
    </r>
    <r>
      <rPr>
        <b/>
        <u/>
        <sz val="11"/>
        <rFont val="Aptos Narrow"/>
        <family val="2"/>
        <scheme val="minor"/>
      </rPr>
      <t>avec</t>
    </r>
    <r>
      <rPr>
        <b/>
        <sz val="11"/>
        <rFont val="Aptos Narrow"/>
        <family val="2"/>
        <scheme val="minor"/>
      </rPr>
      <t xml:space="preserve"> cloisonnement sylvicole</t>
    </r>
  </si>
  <si>
    <t>2. Nettoiement manuel</t>
  </si>
  <si>
    <t>Nettoiement manuel en plein de régénération de feuillus avec maintien du gainage</t>
  </si>
  <si>
    <t>Contact</t>
  </si>
  <si>
    <t>Travaux de dégagement ou de nettoiement</t>
  </si>
  <si>
    <t>Dégagement</t>
  </si>
  <si>
    <t>Nettoiement</t>
  </si>
  <si>
    <t>Sébastien MALTET</t>
  </si>
  <si>
    <t>Jérôme VENAILLE</t>
  </si>
  <si>
    <t>Thomas BARDY</t>
  </si>
  <si>
    <t>RAPPELER LE MAX DANS LE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</si>
</sst>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Arial"/>
      <family val="2"/>
    </font>
    <font>
      <b/>
      <u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8">
    <xf numFmtId="0" fontId="0" fillId="0" borderId="0" xfId="0"/>
    <xf numFmtId="0" fontId="0" fillId="0" borderId="1" xfId="0" applyBorder="1"/>
    <xf numFmtId="0" fontId="2" fillId="0" borderId="0" xfId="0" applyFont="1"/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5" fillId="5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0" fillId="6" borderId="2" xfId="0" applyFill="1" applyBorder="1" applyAlignment="1">
      <alignment horizontal="right"/>
    </xf>
    <xf numFmtId="0" fontId="2" fillId="6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0" fontId="0" fillId="0" borderId="0" xfId="0" applyAlignment="1">
      <alignment vertical="top" wrapText="1"/>
    </xf>
    <xf numFmtId="0" fontId="2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3" borderId="17" xfId="0" applyFont="1" applyFill="1" applyBorder="1" applyAlignment="1">
      <alignment horizontal="right" vertical="center"/>
    </xf>
    <xf numFmtId="0" fontId="2" fillId="3" borderId="20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3" fillId="2" borderId="20" xfId="0" applyFont="1" applyFill="1" applyBorder="1" applyAlignment="1">
      <alignment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3" fillId="4" borderId="20" xfId="0" applyFont="1" applyFill="1" applyBorder="1" applyAlignment="1">
      <alignment horizontal="righ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left" vertical="center"/>
    </xf>
    <xf numFmtId="0" fontId="3" fillId="5" borderId="25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right" vertical="center" wrapText="1"/>
    </xf>
    <xf numFmtId="0" fontId="3" fillId="7" borderId="29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0" fontId="2" fillId="0" borderId="31" xfId="0" applyFont="1" applyBorder="1"/>
    <xf numFmtId="0" fontId="0" fillId="0" borderId="32" xfId="0" applyBorder="1" applyAlignment="1">
      <alignment horizontal="left"/>
    </xf>
    <xf numFmtId="0" fontId="2" fillId="0" borderId="33" xfId="0" applyFont="1" applyBorder="1"/>
    <xf numFmtId="0" fontId="2" fillId="0" borderId="34" xfId="0" applyFont="1" applyBorder="1"/>
    <xf numFmtId="0" fontId="0" fillId="0" borderId="35" xfId="0" applyBorder="1"/>
    <xf numFmtId="0" fontId="0" fillId="0" borderId="21" xfId="0" applyBorder="1" applyAlignment="1">
      <alignment horizontal="left"/>
    </xf>
    <xf numFmtId="0" fontId="0" fillId="0" borderId="36" xfId="0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/>
  </cellXfs>
  <cellStyles count="3">
    <cellStyle name="Milliers 2" xfId="1" xr:uid="{AAF03762-E7B0-4A56-A86F-E928081938D4}"/>
    <cellStyle name="Normal" xfId="0" builtinId="0"/>
    <cellStyle name="Normal 2" xfId="2" xr:uid="{AFCE6313-A60E-4AE8-AC40-C9439BC1C5A3}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1396589</xdr:colOff>
      <xdr:row>32</xdr:row>
      <xdr:rowOff>50432</xdr:rowOff>
    </xdr:from>
    <xdr:to>
      <xdr:col>2</xdr:col>
      <xdr:colOff>3132488</xdr:colOff>
      <xdr:row>35</xdr:row>
      <xdr:rowOff>164334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C96C30A-48FB-48FD-B54C-18077BCB7D76}"/>
            </a:ext>
          </a:extLst>
        </xdr:cNvPr>
        <xdr:cNvSpPr txBox="1"/>
      </xdr:nvSpPr>
      <xdr:spPr>
        <a:xfrm rot="21257101">
          <a:off x="3520664" y="6175007"/>
          <a:ext cx="1735899" cy="685402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 kern="1200">
              <a:solidFill>
                <a:srgbClr val="FF0000"/>
              </a:solidFill>
            </a:rPr>
            <a:t>DOCUMENT A SIGNER</a:t>
          </a:r>
          <a:r>
            <a:rPr lang="fr-FR" sz="1100" b="1" kern="1200" baseline="0">
              <a:solidFill>
                <a:srgbClr val="FF0000"/>
              </a:solidFill>
            </a:rPr>
            <a:t> IMPERATIVEMENT ET IMPRESSION PDF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2D1E-B539-4335-AFD2-DB86AE995823}">
  <dimension ref="A1:E11"/>
  <sheetViews>
    <sheetView workbookViewId="0">
      <selection activeCell="H12" sqref="H12"/>
    </sheetView>
  </sheetViews>
  <sheetFormatPr baseColWidth="10" defaultRowHeight="14.5" x14ac:dyDescent="0.35"/>
  <cols>
    <col min="1" max="1" width="13.54296875" bestFit="1" customWidth="1"/>
    <col min="2" max="2" width="13.453125" bestFit="1" customWidth="1"/>
    <col min="3" max="3" width="31.7265625" customWidth="1"/>
    <col min="4" max="4" width="28.7265625" customWidth="1"/>
    <col min="5" max="5" width="16.7265625" bestFit="1" customWidth="1"/>
    <col min="14" max="14" width="55.54296875" bestFit="1" customWidth="1"/>
  </cols>
  <sheetData>
    <row r="1" spans="1:5" x14ac:dyDescent="0.35">
      <c r="A1" s="10" t="s">
        <v>3</v>
      </c>
      <c r="B1" s="10" t="s">
        <v>22</v>
      </c>
      <c r="C1" s="1" t="s">
        <v>23</v>
      </c>
      <c r="D1" s="1"/>
    </row>
    <row r="5" spans="1:5" ht="15" thickBot="1" x14ac:dyDescent="0.4"/>
    <row r="6" spans="1:5" ht="16.5" thickBot="1" x14ac:dyDescent="0.4">
      <c r="B6" s="17" t="s">
        <v>11</v>
      </c>
      <c r="C6" s="17" t="s">
        <v>12</v>
      </c>
      <c r="D6" s="17" t="s">
        <v>13</v>
      </c>
      <c r="E6" s="17" t="s">
        <v>49</v>
      </c>
    </row>
    <row r="7" spans="1:5" x14ac:dyDescent="0.35">
      <c r="B7" s="63">
        <v>1</v>
      </c>
      <c r="C7" s="15" t="s">
        <v>24</v>
      </c>
      <c r="D7" s="16" t="s">
        <v>25</v>
      </c>
      <c r="E7" s="64" t="s">
        <v>53</v>
      </c>
    </row>
    <row r="8" spans="1:5" x14ac:dyDescent="0.35">
      <c r="B8" s="65">
        <v>2</v>
      </c>
      <c r="C8" s="15" t="s">
        <v>24</v>
      </c>
      <c r="D8" s="14" t="s">
        <v>26</v>
      </c>
      <c r="E8" s="64" t="s">
        <v>53</v>
      </c>
    </row>
    <row r="9" spans="1:5" x14ac:dyDescent="0.35">
      <c r="B9" s="65">
        <v>3</v>
      </c>
      <c r="C9" s="15" t="s">
        <v>24</v>
      </c>
      <c r="D9" s="14" t="s">
        <v>27</v>
      </c>
      <c r="E9" s="64" t="s">
        <v>55</v>
      </c>
    </row>
    <row r="10" spans="1:5" x14ac:dyDescent="0.35">
      <c r="B10" s="65">
        <v>4</v>
      </c>
      <c r="C10" s="15" t="s">
        <v>24</v>
      </c>
      <c r="D10" s="14" t="s">
        <v>28</v>
      </c>
      <c r="E10" s="64" t="s">
        <v>54</v>
      </c>
    </row>
    <row r="11" spans="1:5" ht="15" thickBot="1" x14ac:dyDescent="0.4">
      <c r="B11" s="66">
        <v>5</v>
      </c>
      <c r="C11" s="67" t="s">
        <v>24</v>
      </c>
      <c r="D11" s="68" t="s">
        <v>29</v>
      </c>
      <c r="E11" s="69" t="s">
        <v>54</v>
      </c>
    </row>
  </sheetData>
  <autoFilter ref="B6:D11" xr:uid="{7C7B2D1E-B539-4335-AFD2-DB86AE99582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4F90-C788-4856-999A-CBF7FD4A59DB}">
  <dimension ref="A1:G46"/>
  <sheetViews>
    <sheetView tabSelected="1" zoomScaleNormal="100" workbookViewId="0">
      <selection activeCell="F8" sqref="F8"/>
    </sheetView>
  </sheetViews>
  <sheetFormatPr baseColWidth="10" defaultRowHeight="14.5" x14ac:dyDescent="0.35"/>
  <cols>
    <col min="1" max="1" width="20" customWidth="1"/>
    <col min="2" max="2" width="14.7265625" customWidth="1"/>
    <col min="3" max="3" width="65.7265625" customWidth="1"/>
    <col min="4" max="4" width="13.54296875" customWidth="1"/>
    <col min="5" max="5" width="13" customWidth="1"/>
    <col min="6" max="6" width="12.7265625" customWidth="1"/>
    <col min="7" max="7" width="15.26953125" customWidth="1"/>
  </cols>
  <sheetData>
    <row r="1" spans="1:7" ht="15" customHeight="1" x14ac:dyDescent="0.35">
      <c r="A1" s="28" t="s">
        <v>3</v>
      </c>
      <c r="B1" s="10" t="s">
        <v>22</v>
      </c>
      <c r="C1" s="1" t="s">
        <v>23</v>
      </c>
      <c r="E1" s="72" t="s">
        <v>10</v>
      </c>
      <c r="F1" s="73"/>
      <c r="G1" s="74"/>
    </row>
    <row r="2" spans="1:7" ht="15.75" customHeight="1" thickBot="1" x14ac:dyDescent="0.4">
      <c r="A2" s="2"/>
      <c r="E2" s="75"/>
      <c r="F2" s="76"/>
      <c r="G2" s="77"/>
    </row>
    <row r="3" spans="1:7" x14ac:dyDescent="0.35">
      <c r="A3" s="2"/>
    </row>
    <row r="4" spans="1:7" ht="15" thickBot="1" x14ac:dyDescent="0.4">
      <c r="A4" s="11" t="s">
        <v>17</v>
      </c>
      <c r="B4" s="89" t="s">
        <v>5</v>
      </c>
      <c r="C4" s="89"/>
      <c r="D4" s="3"/>
      <c r="E4" s="3"/>
      <c r="F4" s="3"/>
      <c r="G4" s="3"/>
    </row>
    <row r="5" spans="1:7" ht="15" thickBot="1" x14ac:dyDescent="0.4">
      <c r="B5" s="18"/>
      <c r="C5" s="19" t="s">
        <v>19</v>
      </c>
      <c r="D5" s="24" t="s">
        <v>18</v>
      </c>
    </row>
    <row r="6" spans="1:7" x14ac:dyDescent="0.35">
      <c r="C6" s="20"/>
      <c r="D6" s="21"/>
      <c r="F6" s="97" t="s">
        <v>56</v>
      </c>
    </row>
    <row r="7" spans="1:7" x14ac:dyDescent="0.35">
      <c r="C7" s="22"/>
      <c r="D7" s="21"/>
    </row>
    <row r="8" spans="1:7" x14ac:dyDescent="0.35">
      <c r="C8" s="22"/>
      <c r="D8" s="21"/>
    </row>
    <row r="9" spans="1:7" x14ac:dyDescent="0.35">
      <c r="C9" s="22"/>
      <c r="D9" s="21"/>
    </row>
    <row r="10" spans="1:7" x14ac:dyDescent="0.35">
      <c r="C10" s="22"/>
      <c r="D10" s="21"/>
    </row>
    <row r="11" spans="1:7" ht="15" thickBot="1" x14ac:dyDescent="0.4"/>
    <row r="12" spans="1:7" ht="29.5" thickBot="1" x14ac:dyDescent="0.4">
      <c r="A12" s="55" t="s">
        <v>0</v>
      </c>
      <c r="B12" s="56" t="s">
        <v>30</v>
      </c>
      <c r="C12" s="57" t="s">
        <v>31</v>
      </c>
      <c r="D12" s="58" t="s">
        <v>1</v>
      </c>
      <c r="E12" s="59" t="s">
        <v>2</v>
      </c>
    </row>
    <row r="13" spans="1:7" ht="16.5" thickBot="1" x14ac:dyDescent="0.4">
      <c r="A13" s="60" t="s">
        <v>44</v>
      </c>
      <c r="B13" s="51"/>
      <c r="C13" s="52"/>
      <c r="D13" s="53"/>
      <c r="E13" s="54"/>
    </row>
    <row r="14" spans="1:7" x14ac:dyDescent="0.35">
      <c r="A14" s="47" t="s">
        <v>45</v>
      </c>
      <c r="B14" s="48"/>
      <c r="C14" s="48"/>
      <c r="D14" s="49"/>
      <c r="E14" s="50"/>
    </row>
    <row r="15" spans="1:7" ht="30.75" customHeight="1" x14ac:dyDescent="0.35">
      <c r="A15" s="6" t="s">
        <v>35</v>
      </c>
      <c r="B15" s="90" t="s">
        <v>36</v>
      </c>
      <c r="C15" s="91"/>
      <c r="D15" s="7" t="s">
        <v>32</v>
      </c>
      <c r="E15" s="9"/>
    </row>
    <row r="16" spans="1:7" ht="30.75" customHeight="1" x14ac:dyDescent="0.35">
      <c r="A16" s="6" t="s">
        <v>35</v>
      </c>
      <c r="B16" s="90" t="s">
        <v>37</v>
      </c>
      <c r="C16" s="91"/>
      <c r="D16" s="7" t="s">
        <v>32</v>
      </c>
      <c r="E16" s="9"/>
    </row>
    <row r="17" spans="1:5" ht="30.75" customHeight="1" x14ac:dyDescent="0.35">
      <c r="A17" s="6" t="s">
        <v>33</v>
      </c>
      <c r="B17" s="90" t="s">
        <v>38</v>
      </c>
      <c r="C17" s="91"/>
      <c r="D17" s="7" t="s">
        <v>32</v>
      </c>
      <c r="E17" s="9"/>
    </row>
    <row r="18" spans="1:5" ht="30.75" customHeight="1" x14ac:dyDescent="0.35">
      <c r="A18" s="6" t="s">
        <v>33</v>
      </c>
      <c r="B18" s="90" t="s">
        <v>39</v>
      </c>
      <c r="C18" s="91"/>
      <c r="D18" s="7" t="s">
        <v>32</v>
      </c>
      <c r="E18" s="9"/>
    </row>
    <row r="19" spans="1:5" x14ac:dyDescent="0.35">
      <c r="A19" s="6" t="s">
        <v>41</v>
      </c>
      <c r="B19" s="27" t="s">
        <v>40</v>
      </c>
      <c r="C19" s="26"/>
      <c r="D19" s="7" t="s">
        <v>32</v>
      </c>
      <c r="E19" s="9"/>
    </row>
    <row r="20" spans="1:5" ht="15" thickBot="1" x14ac:dyDescent="0.4">
      <c r="A20" s="34" t="s">
        <v>34</v>
      </c>
      <c r="B20" s="35" t="s">
        <v>42</v>
      </c>
      <c r="C20" s="36"/>
      <c r="D20" s="37" t="s">
        <v>32</v>
      </c>
      <c r="E20" s="38"/>
    </row>
    <row r="21" spans="1:5" x14ac:dyDescent="0.35">
      <c r="A21" s="43" t="s">
        <v>46</v>
      </c>
      <c r="B21" s="44"/>
      <c r="C21" s="44"/>
      <c r="D21" s="45"/>
      <c r="E21" s="46"/>
    </row>
    <row r="22" spans="1:5" ht="30.75" customHeight="1" x14ac:dyDescent="0.35">
      <c r="A22" s="6" t="s">
        <v>35</v>
      </c>
      <c r="B22" s="90" t="s">
        <v>36</v>
      </c>
      <c r="C22" s="91"/>
      <c r="D22" s="7" t="s">
        <v>32</v>
      </c>
      <c r="E22" s="9"/>
    </row>
    <row r="23" spans="1:5" ht="30.75" customHeight="1" x14ac:dyDescent="0.35">
      <c r="A23" s="6" t="s">
        <v>35</v>
      </c>
      <c r="B23" s="90" t="s">
        <v>37</v>
      </c>
      <c r="C23" s="91"/>
      <c r="D23" s="7" t="s">
        <v>32</v>
      </c>
      <c r="E23" s="9"/>
    </row>
    <row r="24" spans="1:5" ht="30.75" customHeight="1" x14ac:dyDescent="0.35">
      <c r="A24" s="6" t="s">
        <v>33</v>
      </c>
      <c r="B24" s="90" t="s">
        <v>38</v>
      </c>
      <c r="C24" s="91"/>
      <c r="D24" s="7" t="s">
        <v>32</v>
      </c>
      <c r="E24" s="9"/>
    </row>
    <row r="25" spans="1:5" ht="30.75" customHeight="1" x14ac:dyDescent="0.35">
      <c r="A25" s="6" t="s">
        <v>33</v>
      </c>
      <c r="B25" s="90" t="s">
        <v>39</v>
      </c>
      <c r="C25" s="91"/>
      <c r="D25" s="7" t="s">
        <v>32</v>
      </c>
      <c r="E25" s="9"/>
    </row>
    <row r="26" spans="1:5" x14ac:dyDescent="0.35">
      <c r="A26" s="6" t="s">
        <v>41</v>
      </c>
      <c r="B26" s="27" t="s">
        <v>40</v>
      </c>
      <c r="C26" s="26"/>
      <c r="D26" s="7" t="s">
        <v>32</v>
      </c>
      <c r="E26" s="9"/>
    </row>
    <row r="27" spans="1:5" ht="15" thickBot="1" x14ac:dyDescent="0.4">
      <c r="A27" s="34" t="s">
        <v>34</v>
      </c>
      <c r="B27" s="35" t="s">
        <v>42</v>
      </c>
      <c r="C27" s="36"/>
      <c r="D27" s="37" t="s">
        <v>32</v>
      </c>
      <c r="E27" s="38"/>
    </row>
    <row r="28" spans="1:5" ht="16" x14ac:dyDescent="0.35">
      <c r="A28" s="61" t="s">
        <v>47</v>
      </c>
      <c r="B28" s="39"/>
      <c r="C28" s="40"/>
      <c r="D28" s="41"/>
      <c r="E28" s="42"/>
    </row>
    <row r="29" spans="1:5" x14ac:dyDescent="0.35">
      <c r="A29" s="1" t="s">
        <v>43</v>
      </c>
      <c r="B29" s="25" t="s">
        <v>48</v>
      </c>
      <c r="C29" s="9"/>
      <c r="D29" s="7" t="s">
        <v>32</v>
      </c>
      <c r="E29" s="9"/>
    </row>
    <row r="30" spans="1:5" ht="15" thickBot="1" x14ac:dyDescent="0.4">
      <c r="C30" s="8"/>
      <c r="D30" s="8"/>
      <c r="E30" s="8"/>
    </row>
    <row r="31" spans="1:5" x14ac:dyDescent="0.35">
      <c r="B31" s="78" t="s">
        <v>20</v>
      </c>
      <c r="C31" s="79"/>
    </row>
    <row r="32" spans="1:5" x14ac:dyDescent="0.35">
      <c r="B32" s="80"/>
      <c r="C32" s="81"/>
    </row>
    <row r="33" spans="2:5" ht="15" customHeight="1" x14ac:dyDescent="0.35">
      <c r="B33" s="80"/>
      <c r="C33" s="81"/>
    </row>
    <row r="34" spans="2:5" ht="15" customHeight="1" x14ac:dyDescent="0.35">
      <c r="B34" s="80"/>
      <c r="C34" s="81"/>
    </row>
    <row r="35" spans="2:5" ht="15" customHeight="1" x14ac:dyDescent="0.35">
      <c r="B35" s="80"/>
      <c r="C35" s="81"/>
    </row>
    <row r="36" spans="2:5" x14ac:dyDescent="0.35">
      <c r="B36" s="80"/>
      <c r="C36" s="81"/>
    </row>
    <row r="37" spans="2:5" ht="15" thickBot="1" x14ac:dyDescent="0.4">
      <c r="B37" s="82"/>
      <c r="C37" s="83"/>
    </row>
    <row r="39" spans="2:5" ht="15" thickBot="1" x14ac:dyDescent="0.4"/>
    <row r="40" spans="2:5" ht="15" customHeight="1" x14ac:dyDescent="0.35">
      <c r="B40" s="78" t="s">
        <v>21</v>
      </c>
      <c r="C40" s="84"/>
      <c r="D40" s="23"/>
      <c r="E40" s="23"/>
    </row>
    <row r="41" spans="2:5" x14ac:dyDescent="0.35">
      <c r="B41" s="85"/>
      <c r="C41" s="86"/>
      <c r="D41" s="23"/>
      <c r="E41" s="23"/>
    </row>
    <row r="42" spans="2:5" x14ac:dyDescent="0.35">
      <c r="B42" s="85"/>
      <c r="C42" s="86"/>
      <c r="D42" s="23"/>
      <c r="E42" s="23"/>
    </row>
    <row r="43" spans="2:5" x14ac:dyDescent="0.35">
      <c r="B43" s="85"/>
      <c r="C43" s="86"/>
      <c r="D43" s="23"/>
      <c r="E43" s="23"/>
    </row>
    <row r="44" spans="2:5" x14ac:dyDescent="0.35">
      <c r="B44" s="85"/>
      <c r="C44" s="86"/>
      <c r="D44" s="23"/>
      <c r="E44" s="23"/>
    </row>
    <row r="45" spans="2:5" x14ac:dyDescent="0.35">
      <c r="B45" s="85"/>
      <c r="C45" s="86"/>
      <c r="D45" s="23"/>
      <c r="E45" s="23"/>
    </row>
    <row r="46" spans="2:5" ht="15" thickBot="1" x14ac:dyDescent="0.4">
      <c r="B46" s="87"/>
      <c r="C46" s="88"/>
      <c r="D46" s="23"/>
      <c r="E46" s="23"/>
    </row>
  </sheetData>
  <mergeCells count="12">
    <mergeCell ref="E1:G2"/>
    <mergeCell ref="B31:C37"/>
    <mergeCell ref="B40:C46"/>
    <mergeCell ref="B4:C4"/>
    <mergeCell ref="B15:C15"/>
    <mergeCell ref="B16:C16"/>
    <mergeCell ref="B17:C17"/>
    <mergeCell ref="B18:C18"/>
    <mergeCell ref="B22:C22"/>
    <mergeCell ref="B23:C23"/>
    <mergeCell ref="B24:C24"/>
    <mergeCell ref="B25:C25"/>
  </mergeCells>
  <conditionalFormatting sqref="D6:D10">
    <cfRule type="cellIs" dxfId="0" priority="1" operator="equal">
      <formula>"Oui"</formula>
    </cfRule>
  </conditionalFormatting>
  <dataValidations count="1">
    <dataValidation type="list" allowBlank="1" showInputMessage="1" showErrorMessage="1" sqref="D6:D10" xr:uid="{95BAF34F-BE3A-42E9-B1A3-173D20F129C2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D9CBB8-682F-49F4-852B-320D8B3EED18}">
          <x14:formula1>
            <xm:f>listes!$A$1:$A$5</xm:f>
          </x14:formula1>
          <xm:sqref>C6:C10</xm:sqref>
        </x14:dataValidation>
        <x14:dataValidation type="list" allowBlank="1" showInputMessage="1" showErrorMessage="1" xr:uid="{5501658C-E323-4965-9C8C-FA7432F54577}">
          <x14:formula1>
            <xm:f>Lots!$B$7:$B$11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F32E-5248-4462-A1AA-5E24B8B421A4}">
  <dimension ref="A1:I8"/>
  <sheetViews>
    <sheetView workbookViewId="0">
      <selection activeCell="C15" sqref="C15"/>
    </sheetView>
  </sheetViews>
  <sheetFormatPr baseColWidth="10" defaultRowHeight="14.5" x14ac:dyDescent="0.35"/>
  <cols>
    <col min="1" max="1" width="18.7265625" customWidth="1"/>
    <col min="2" max="2" width="15.7265625" customWidth="1"/>
    <col min="3" max="3" width="67" customWidth="1"/>
    <col min="5" max="5" width="12.26953125" customWidth="1"/>
  </cols>
  <sheetData>
    <row r="1" spans="1:9" ht="31.5" customHeight="1" thickBot="1" x14ac:dyDescent="0.4">
      <c r="A1" s="13" t="s">
        <v>3</v>
      </c>
      <c r="B1" s="13" t="s">
        <v>22</v>
      </c>
      <c r="C1" s="70" t="s">
        <v>23</v>
      </c>
      <c r="D1" s="92" t="s">
        <v>14</v>
      </c>
      <c r="E1" s="93"/>
      <c r="F1" s="93"/>
      <c r="G1" s="93"/>
      <c r="H1" s="94"/>
    </row>
    <row r="2" spans="1:9" ht="15.75" customHeight="1" x14ac:dyDescent="0.35"/>
    <row r="3" spans="1:9" s="8" customFormat="1" x14ac:dyDescent="0.35">
      <c r="A3" s="29" t="s">
        <v>15</v>
      </c>
      <c r="B3" s="30" t="s">
        <v>5</v>
      </c>
      <c r="C3" s="30"/>
      <c r="D3" s="31"/>
      <c r="E3" s="31"/>
      <c r="F3" s="31"/>
      <c r="G3" s="31"/>
      <c r="H3" s="32"/>
    </row>
    <row r="4" spans="1:9" ht="15" customHeight="1" x14ac:dyDescent="0.35">
      <c r="E4" s="95" t="s">
        <v>9</v>
      </c>
      <c r="F4" s="95"/>
      <c r="G4" s="95"/>
      <c r="H4" s="95"/>
      <c r="I4" s="96"/>
    </row>
    <row r="5" spans="1:9" x14ac:dyDescent="0.35">
      <c r="E5" s="4" t="s">
        <v>6</v>
      </c>
      <c r="F5" s="4" t="s">
        <v>4</v>
      </c>
      <c r="G5" s="4" t="s">
        <v>7</v>
      </c>
      <c r="H5" s="4" t="s">
        <v>8</v>
      </c>
      <c r="I5" s="4" t="s">
        <v>16</v>
      </c>
    </row>
    <row r="6" spans="1:9" x14ac:dyDescent="0.35">
      <c r="A6" s="4"/>
      <c r="B6" s="71" t="s">
        <v>50</v>
      </c>
      <c r="C6" s="33"/>
      <c r="D6" s="4"/>
      <c r="E6" s="5" t="str">
        <f>Lots!D7</f>
        <v>Bocage</v>
      </c>
      <c r="F6" s="5" t="str">
        <f>Lots!D8</f>
        <v>Sud Allier</v>
      </c>
      <c r="G6" s="5" t="str">
        <f>Lots!D9</f>
        <v>Tronçais</v>
      </c>
      <c r="H6" s="5" t="str">
        <f>Lots!D10</f>
        <v>Nord Berry</v>
      </c>
      <c r="I6" s="5" t="str">
        <f>Lots!D11</f>
        <v>Sud Berry</v>
      </c>
    </row>
    <row r="7" spans="1:9" x14ac:dyDescent="0.35">
      <c r="A7" s="62"/>
      <c r="B7" s="90" t="s">
        <v>51</v>
      </c>
      <c r="C7" s="91"/>
      <c r="D7" s="7" t="s">
        <v>32</v>
      </c>
      <c r="E7" s="12">
        <v>125</v>
      </c>
      <c r="F7" s="12">
        <v>125</v>
      </c>
      <c r="G7" s="12">
        <v>125</v>
      </c>
      <c r="H7" s="12">
        <v>100</v>
      </c>
      <c r="I7" s="12">
        <v>100</v>
      </c>
    </row>
    <row r="8" spans="1:9" x14ac:dyDescent="0.35">
      <c r="A8" s="62"/>
      <c r="B8" s="90" t="s">
        <v>52</v>
      </c>
      <c r="C8" s="91"/>
      <c r="D8" s="7" t="s">
        <v>32</v>
      </c>
      <c r="E8" s="12">
        <v>25</v>
      </c>
      <c r="F8" s="12">
        <v>25</v>
      </c>
      <c r="G8" s="12">
        <v>25</v>
      </c>
      <c r="H8" s="12">
        <v>30</v>
      </c>
      <c r="I8" s="12">
        <v>30</v>
      </c>
    </row>
  </sheetData>
  <mergeCells count="4">
    <mergeCell ref="B8:C8"/>
    <mergeCell ref="D1:H1"/>
    <mergeCell ref="E4:I4"/>
    <mergeCell ref="B7:C7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D042-6A85-4A13-98A1-3D7B3FA2EC03}">
  <dimension ref="A1:A6"/>
  <sheetViews>
    <sheetView workbookViewId="0">
      <selection activeCell="F25" sqref="F25"/>
    </sheetView>
  </sheetViews>
  <sheetFormatPr baseColWidth="10" defaultRowHeight="14.5" x14ac:dyDescent="0.35"/>
  <cols>
    <col min="1" max="1" width="17.7265625" customWidth="1"/>
  </cols>
  <sheetData>
    <row r="1" spans="1:1" x14ac:dyDescent="0.35">
      <c r="A1" t="str">
        <f>_xlfn.TEXTJOIN(" - ",TRUE,Lots!B7,Lots!D7)</f>
        <v>1 - Bocage</v>
      </c>
    </row>
    <row r="2" spans="1:1" x14ac:dyDescent="0.35">
      <c r="A2" t="str">
        <f>_xlfn.TEXTJOIN(" - ",TRUE,Lots!B8,Lots!D8)</f>
        <v>2 - Sud Allier</v>
      </c>
    </row>
    <row r="3" spans="1:1" x14ac:dyDescent="0.35">
      <c r="A3" t="str">
        <f>_xlfn.TEXTJOIN(" - ",TRUE,Lots!B9,Lots!D9)</f>
        <v>3 - Tronçais</v>
      </c>
    </row>
    <row r="4" spans="1:1" x14ac:dyDescent="0.35">
      <c r="A4" t="str">
        <f>_xlfn.TEXTJOIN(" - ",TRUE,Lots!B10,Lots!D10)</f>
        <v>4 - Nord Berry</v>
      </c>
    </row>
    <row r="5" spans="1:1" x14ac:dyDescent="0.35">
      <c r="A5" t="str">
        <f>_xlfn.TEXTJOIN(" - ",TRUE,Lots!B11,Lots!D11)</f>
        <v>5 - Sud Berry</v>
      </c>
    </row>
    <row r="6" spans="1:1" x14ac:dyDescent="0.35">
      <c r="A6" t="str">
        <f>_xlfn.TEXTJOIN(" - ",TRUE,Lots!B12,Lots!D12)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Lots</vt:lpstr>
      <vt:lpstr>BPU</vt:lpstr>
      <vt:lpstr>DQE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MAISONNAVE Jean-Baptiste</dc:creator>
  <cp:lastModifiedBy>KECHEROUD Yamina</cp:lastModifiedBy>
  <dcterms:created xsi:type="dcterms:W3CDTF">2025-03-28T10:39:51Z</dcterms:created>
  <dcterms:modified xsi:type="dcterms:W3CDTF">2025-12-09T13:24:56Z</dcterms:modified>
</cp:coreProperties>
</file>